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TANDEM\IES\Tandem-LED_IES\Tilt-LED\"/>
    </mc:Choice>
  </mc:AlternateContent>
  <xr:revisionPtr revIDLastSave="0" documentId="13_ncr:1_{30301B17-FEF4-423E-8E69-2334DE7DA35E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6" i="1"/>
  <c r="I5" i="1"/>
  <c r="P7" i="1"/>
  <c r="P6" i="1"/>
  <c r="P5" i="1"/>
  <c r="L7" i="1"/>
  <c r="L6" i="1"/>
  <c r="L5" i="1"/>
  <c r="D7" i="1"/>
  <c r="D6" i="1"/>
  <c r="D5" i="1"/>
  <c r="O6" i="1"/>
  <c r="N6" i="1"/>
  <c r="Q6" i="1" l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<sst xmlns="http://schemas.openxmlformats.org/spreadsheetml/2006/main" count="39" uniqueCount="18">
  <si>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</si>
  <si>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</si>
  <si>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</si>
  <si>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</si>
  <si>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</si>
  <si>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</si>
  <si>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</si>
  <si>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</si>
  <si>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</si>
  <si>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</si>
  <si>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</si>
  <si>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</si>
  <si>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</si>
  <si>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12' - 2700K, &gt;90CRI</t>
  </si>
  <si>
    <t>12' - 3000K, &gt;90CRI</t>
  </si>
  <si>
    <t>12' - 3500K, &gt;90CRI</t>
  </si>
  <si>
    <t>12' - 4000K, &gt;90CRI</t>
  </si>
  <si>
    <t>Tilt-LED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</si>
</sst>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0" fillId="2" borderId="0" xfId="0" applyFill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10"/>
  <sheetViews>
    <sheetView showGridLines="0" tabSelected="1" workbookViewId="0">
      <selection activeCell="H7" sqref="H7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24" ht="23.25" x14ac:dyDescent="0.3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4" x14ac:dyDescent="0.25">
      <c r="A2" s="1"/>
      <c r="B2" s="27" t="s">
        <v>13</v>
      </c>
      <c r="C2" s="28"/>
      <c r="D2" s="28"/>
      <c r="E2" s="29"/>
      <c r="F2" s="28" t="s">
        <v>14</v>
      </c>
      <c r="G2" s="28"/>
      <c r="H2" s="28"/>
      <c r="I2" s="29"/>
      <c r="J2" s="28" t="s">
        <v>15</v>
      </c>
      <c r="K2" s="28"/>
      <c r="L2" s="28"/>
      <c r="M2" s="29"/>
      <c r="N2" s="28" t="s">
        <v>16</v>
      </c>
      <c r="O2" s="28"/>
      <c r="P2" s="28"/>
      <c r="Q2" s="29"/>
    </row>
    <row r="3" spans="1:24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24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24" x14ac:dyDescent="0.25">
      <c r="A5" s="13" t="s">
        <v>9</v>
      </c>
      <c r="B5" s="23">
        <f>F5*C5</f>
        <v>1223.0555555555554</v>
      </c>
      <c r="C5" s="9">
        <f>102/108</f>
        <v>0.94444444444444442</v>
      </c>
      <c r="D5" s="20">
        <f>H5</f>
        <v>18</v>
      </c>
      <c r="E5" s="22">
        <f>B5/D5</f>
        <v>67.947530864197518</v>
      </c>
      <c r="F5" s="18">
        <v>1295</v>
      </c>
      <c r="G5" s="9">
        <v>1</v>
      </c>
      <c r="H5" s="20">
        <v>18</v>
      </c>
      <c r="I5" s="22">
        <f>F5/H5</f>
        <v>71.944444444444443</v>
      </c>
      <c r="J5" s="23">
        <f>F5*K5</f>
        <v>1366.9444444444446</v>
      </c>
      <c r="K5" s="9">
        <f>114/108</f>
        <v>1.0555555555555556</v>
      </c>
      <c r="L5" s="20">
        <f>H5</f>
        <v>18</v>
      </c>
      <c r="M5" s="22">
        <f>J5/L5</f>
        <v>75.941358024691368</v>
      </c>
      <c r="N5" s="23">
        <f>F5*O5</f>
        <v>1438.8888888888889</v>
      </c>
      <c r="O5" s="9">
        <f>120/108</f>
        <v>1.1111111111111112</v>
      </c>
      <c r="P5" s="20">
        <f>H5</f>
        <v>18</v>
      </c>
      <c r="Q5" s="22">
        <f>N5/P5</f>
        <v>79.938271604938279</v>
      </c>
    </row>
    <row r="6" spans="1:24" x14ac:dyDescent="0.25">
      <c r="A6" s="14" t="s">
        <v>11</v>
      </c>
      <c r="B6" s="23">
        <f>F6*C6</f>
        <v>2254.1010101010102</v>
      </c>
      <c r="C6" s="9">
        <f>188/198</f>
        <v>0.9494949494949495</v>
      </c>
      <c r="D6" s="20">
        <f>H6</f>
        <v>36</v>
      </c>
      <c r="E6" s="21">
        <f>B6/D6</f>
        <v>62.613916947250281</v>
      </c>
      <c r="F6" s="18">
        <v>2374</v>
      </c>
      <c r="G6" s="9">
        <v>1</v>
      </c>
      <c r="H6" s="20">
        <v>36</v>
      </c>
      <c r="I6" s="21">
        <f>F6/H6</f>
        <v>65.944444444444443</v>
      </c>
      <c r="J6" s="23">
        <f>F6*K6</f>
        <v>2445.939393939394</v>
      </c>
      <c r="K6" s="9">
        <f>204/198</f>
        <v>1.0303030303030303</v>
      </c>
      <c r="L6" s="20">
        <f>H6</f>
        <v>36</v>
      </c>
      <c r="M6" s="21">
        <f>J6/L6</f>
        <v>67.942760942760941</v>
      </c>
      <c r="N6" s="23">
        <f>F6*O6</f>
        <v>2481.909090909091</v>
      </c>
      <c r="O6" s="9">
        <f>207/198</f>
        <v>1.0454545454545454</v>
      </c>
      <c r="P6" s="20">
        <f>H6</f>
        <v>36</v>
      </c>
      <c r="Q6" s="21">
        <f>N6/P6</f>
        <v>68.941919191919197</v>
      </c>
    </row>
    <row r="7" spans="1:24" ht="15.75" thickBot="1" x14ac:dyDescent="0.3">
      <c r="A7" s="15" t="s">
        <v>12</v>
      </c>
      <c r="B7" s="24">
        <v>270</v>
      </c>
      <c r="C7" s="10">
        <f>280/294</f>
        <v>0.95238095238095233</v>
      </c>
      <c r="D7" s="11">
        <f>H7</f>
        <v>60</v>
      </c>
      <c r="E7" s="12">
        <f>B7/D7</f>
        <v>4.5</v>
      </c>
      <c r="F7" s="19">
        <v>3256</v>
      </c>
      <c r="G7" s="10">
        <v>1</v>
      </c>
      <c r="H7" s="11">
        <v>60</v>
      </c>
      <c r="I7" s="12">
        <f>F7/H7</f>
        <v>54.266666666666666</v>
      </c>
      <c r="J7" s="16">
        <f>F7*K7</f>
        <v>3156.3265306122448</v>
      </c>
      <c r="K7" s="10">
        <f>285/294</f>
        <v>0.96938775510204078</v>
      </c>
      <c r="L7" s="11">
        <f>H7</f>
        <v>60</v>
      </c>
      <c r="M7" s="12">
        <f>J7/L7</f>
        <v>52.605442176870746</v>
      </c>
      <c r="N7" s="17">
        <f>F7*O7</f>
        <v>3377.8231292517003</v>
      </c>
      <c r="O7" s="10">
        <f>305/294</f>
        <v>1.0374149659863945</v>
      </c>
      <c r="P7" s="11">
        <f>H7</f>
        <v>60</v>
      </c>
      <c r="Q7" s="12">
        <f>N7/P7</f>
        <v>56.297052154195008</v>
      </c>
    </row>
    <row r="9" spans="1:24" x14ac:dyDescent="0.25">
      <c r="A9" s="25" t="s">
        <v>10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7"/>
      <c r="S9" s="7"/>
      <c r="T9" s="7"/>
      <c r="U9" s="7"/>
      <c r="V9" s="7"/>
      <c r="W9" s="7"/>
      <c r="X9" s="7"/>
    </row>
    <row r="10" spans="1:24" x14ac:dyDescent="0.25">
      <c r="D10" s="8"/>
    </row>
  </sheetData>
  <sheetProtection algorithmName="SHA-512" hashValue="8YeAdvFH/47bg0U7uAUgwp/iu7hG+VCJRpBqnWwFmp/kCjzNtYxMDHKrOkXi9s6EFgrWPiOcNRi7y6s078pS5A==" saltValue="EqdM2ExFh/81HKz/A9SDKw==" spinCount="100000" sheet="1" objects="1" scenarios="1"/>
  <mergeCells count="6">
    <mergeCell ref="A9:Q9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2021-06-04T15:45:35Z</dcterms:modified>
</cp:coreProperties>
</file>